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ulportal.uni-lj.si/informatika/Narocila/40-JN-2025/SJN - Najem MF naprav II (401-17 2025)/60 Osnutek razpisne dokumentacije/"/>
    </mc:Choice>
  </mc:AlternateContent>
  <xr:revisionPtr revIDLastSave="0" documentId="13_ncr:1_{DBAF7B6E-8E32-4C22-97AE-F133D5EF9870}" xr6:coauthVersionLast="47" xr6:coauthVersionMax="47" xr10:uidLastSave="{00000000-0000-0000-0000-000000000000}"/>
  <bookViews>
    <workbookView xWindow="4740" yWindow="1545" windowWidth="29715" windowHeight="15345" xr2:uid="{6EBCC9C8-E8F7-472F-A3F2-41D51DB968B9}"/>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2" l="1"/>
  <c r="H14" i="2"/>
  <c r="H9" i="2"/>
  <c r="H26" i="2"/>
  <c r="H25" i="2"/>
  <c r="H24" i="2"/>
  <c r="H23" i="2"/>
  <c r="H27" i="2" l="1"/>
  <c r="H28" i="2"/>
  <c r="H8" i="2" l="1"/>
  <c r="H7" i="2"/>
  <c r="H17" i="2"/>
  <c r="H18" i="2"/>
  <c r="H12" i="2"/>
  <c r="H13" i="2"/>
  <c r="H6" i="2"/>
  <c r="H29" i="2" s="1"/>
  <c r="H16" i="2"/>
  <c r="H11" i="2"/>
  <c r="H21" i="2"/>
  <c r="H31" i="2" l="1"/>
  <c r="H30" i="2" s="1"/>
</calcChain>
</file>

<file path=xl/sharedStrings.xml><?xml version="1.0" encoding="utf-8"?>
<sst xmlns="http://schemas.openxmlformats.org/spreadsheetml/2006/main" count="61" uniqueCount="42">
  <si>
    <t>Zap. št.</t>
  </si>
  <si>
    <t>Storitev</t>
  </si>
  <si>
    <t>Enota mere</t>
  </si>
  <si>
    <t>Ocenjena količina ***</t>
  </si>
  <si>
    <t>Obdobje v mesecih</t>
  </si>
  <si>
    <t>Cena na enoto</t>
  </si>
  <si>
    <t>Cena za predvideno količino v EUR brez DDV</t>
  </si>
  <si>
    <t xml:space="preserve"> (1)</t>
  </si>
  <si>
    <t xml:space="preserve"> (2)</t>
  </si>
  <si>
    <t xml:space="preserve"> (3)</t>
  </si>
  <si>
    <t>(4)=(1)*(2)*(3)</t>
  </si>
  <si>
    <t>Mrežne multifunkcijske naprave Tip 1*</t>
  </si>
  <si>
    <t>kos</t>
  </si>
  <si>
    <t>Dodatne 2 kaseti za papir</t>
  </si>
  <si>
    <t>Dodatni notranji spenjalni sorter</t>
  </si>
  <si>
    <t>Mrežne multifunkcijske naprave Tip 2*</t>
  </si>
  <si>
    <t>Mrežne multifunkcijske naprave Tip 3*</t>
  </si>
  <si>
    <t>Dodatno 1 kaseta za papir</t>
  </si>
  <si>
    <t>Podstavek</t>
  </si>
  <si>
    <t>Mrežne multifunkcijske naprave Tip 4*</t>
  </si>
  <si>
    <t>Izpisi</t>
  </si>
  <si>
    <t>izpis A4 črno-bel</t>
  </si>
  <si>
    <t>izpis A4 barven</t>
  </si>
  <si>
    <t>izpis A3 črno-bel</t>
  </si>
  <si>
    <t>izpis A3 barven</t>
  </si>
  <si>
    <t>Najem programske opreme za nadzor tiskanja in avtentikacijo (po napravi)**</t>
  </si>
  <si>
    <t>Dodatne storitve****</t>
  </si>
  <si>
    <t xml:space="preserve">ura </t>
  </si>
  <si>
    <t>Skupna ponudbena cena v EUR brez DDV (1+2+3+4+5+6+7)</t>
  </si>
  <si>
    <r>
      <t xml:space="preserve">Stopnja DDV v % </t>
    </r>
    <r>
      <rPr>
        <b/>
        <sz val="10"/>
        <color rgb="FF000000"/>
        <rFont val="Arial"/>
        <family val="2"/>
        <charset val="238"/>
      </rPr>
      <t>(1+2+3+4+5+6+7)</t>
    </r>
  </si>
  <si>
    <t>Skupna ponudbena cena v EUR z DDV (1+2+3+4+5+6+7)</t>
  </si>
  <si>
    <t>*Strošek najema in vzdrževanja vključuje vse stroške namestitve strojne in programske opreme, licenc za programsko opremo, rezervnih delov, čiščenje stekla in površine multifunkcijskih naprav pri skeniranju, servisne storitve, informacijsko podporo, stroške dela in potne stroške ter potrošnega materiala-tonerjev, popuste in rabate. Strošek vključuje tudi dodatni čitalec /pisalec kartic za administratorja. V stroške najema in vzdrževanja je vključeno tudi čiščenje stekla in komponent, ki so vitalne za izpis, vsaj 1x mesečno za vse naprave.</t>
  </si>
  <si>
    <t>**Strošek najema programske opreme vključuje vzpostavitev sistema programske rešitve za nadzor tiskanja in avtentikacijo z zahtevanimi funkcionalnostmi, dostop do novih različic programske opreme in nadgradenj.</t>
  </si>
  <si>
    <t>***Ocenjena mesečna količina je okvirna in za naročnika ni obvezujoča. Količine pri postavki 5 se nanašajo na vse naprave, količine pri postavki 7 pa na lokacijo posameznega naročnika.</t>
  </si>
  <si>
    <t>**** Obračun trajanja storitve se zaokrožuje na 15 minut natančno. Cena vsebuje vse stroške, kot na primer: stroški informacijske podpore, stroške dela, podizvajalcev, prevoza ipd., popuste, rabate.</t>
  </si>
  <si>
    <t>MF naprava TIP 1</t>
  </si>
  <si>
    <t>MF naprava TIP 2</t>
  </si>
  <si>
    <t>MF naprava TIP 3</t>
  </si>
  <si>
    <t>MF naprava TIP 4</t>
  </si>
  <si>
    <t>Zunanja spenjalna sortirka</t>
  </si>
  <si>
    <t>Navadni podstavek</t>
  </si>
  <si>
    <t>Podstavek z 1 kaseto za papir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</si>
</sst>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0000_-;\-* #,##0.000000_-;_-* &quot;-&quot;??_-;_-@_-"/>
  </numFmts>
  <fonts count="4" x14ac:knownFonts="1">
    <font>
      <sz val="11"/>
      <color theme="1"/>
      <name val="Aptos Narrow"/>
      <family val="2"/>
      <charset val="238"/>
      <scheme val="minor"/>
    </font>
    <font>
      <b/>
      <sz val="10"/>
      <color rgb="FF000000"/>
      <name val="Arial"/>
      <family val="2"/>
      <charset val="238"/>
    </font>
    <font>
      <sz val="10"/>
      <color theme="1"/>
      <name val="Arial"/>
      <family val="2"/>
      <charset val="238"/>
    </font>
    <font>
      <sz val="10"/>
      <color rgb="FF000000"/>
      <name val="Arial"/>
      <family val="2"/>
      <charset val="238"/>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rgb="FFAAAAAA"/>
      </left>
      <right style="medium">
        <color rgb="FFAAAAAA"/>
      </right>
      <top/>
      <bottom style="medium">
        <color rgb="FFAAAAAA"/>
      </bottom>
      <diagonal/>
    </border>
    <border>
      <left/>
      <right style="medium">
        <color rgb="FFAAAAAA"/>
      </right>
      <top/>
      <bottom style="medium">
        <color rgb="FFAAAAAA"/>
      </bottom>
      <diagonal/>
    </border>
    <border>
      <left style="medium">
        <color rgb="FFAAAAAA"/>
      </left>
      <right/>
      <top style="medium">
        <color rgb="FFAAAAAA"/>
      </top>
      <bottom style="medium">
        <color rgb="FFAAAAAA"/>
      </bottom>
      <diagonal/>
    </border>
    <border>
      <left/>
      <right/>
      <top style="medium">
        <color rgb="FFAAAAAA"/>
      </top>
      <bottom style="medium">
        <color rgb="FFAAAAAA"/>
      </bottom>
      <diagonal/>
    </border>
    <border>
      <left/>
      <right style="medium">
        <color rgb="FFAAAAAA"/>
      </right>
      <top style="medium">
        <color rgb="FFAAAAAA"/>
      </top>
      <bottom style="medium">
        <color rgb="FFAAAAAA"/>
      </bottom>
      <diagonal/>
    </border>
  </borders>
  <cellStyleXfs count="1">
    <xf numFmtId="0" fontId="0" fillId="0" borderId="0"/>
  </cellStyleXfs>
  <cellXfs count="30">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0" xfId="0" applyFont="1"/>
    <xf numFmtId="49" fontId="1"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right" vertical="center"/>
    </xf>
    <xf numFmtId="164" fontId="3" fillId="0" borderId="1" xfId="0" applyNumberFormat="1" applyFont="1" applyBorder="1" applyAlignment="1">
      <alignment vertical="center"/>
    </xf>
    <xf numFmtId="43" fontId="2" fillId="0" borderId="0" xfId="0" applyNumberFormat="1" applyFont="1"/>
    <xf numFmtId="0" fontId="3" fillId="0" borderId="2" xfId="0" applyFont="1" applyBorder="1" applyAlignment="1">
      <alignment vertical="center" wrapText="1"/>
    </xf>
    <xf numFmtId="0" fontId="3" fillId="0" borderId="3" xfId="0" applyFont="1" applyBorder="1" applyAlignment="1">
      <alignment vertical="center"/>
    </xf>
    <xf numFmtId="43" fontId="3" fillId="0" borderId="1" xfId="0" applyNumberFormat="1" applyFont="1" applyBorder="1" applyAlignment="1" applyProtection="1">
      <alignment vertical="center"/>
      <protection locked="0"/>
    </xf>
    <xf numFmtId="165" fontId="3" fillId="0" borderId="1" xfId="0" applyNumberFormat="1" applyFont="1" applyBorder="1" applyAlignment="1" applyProtection="1">
      <alignment vertical="center"/>
      <protection locked="0"/>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xf numFmtId="0" fontId="3" fillId="2" borderId="1" xfId="0" applyFont="1" applyFill="1" applyBorder="1" applyAlignment="1">
      <alignment horizontal="right" vertical="center"/>
    </xf>
    <xf numFmtId="43" fontId="3" fillId="2" borderId="1" xfId="0" applyNumberFormat="1" applyFont="1" applyFill="1" applyBorder="1" applyAlignment="1" applyProtection="1">
      <alignment vertical="center"/>
      <protection locked="0"/>
    </xf>
    <xf numFmtId="164" fontId="3" fillId="2" borderId="1" xfId="0" applyNumberFormat="1"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vertical="center"/>
    </xf>
    <xf numFmtId="0" fontId="0" fillId="0" borderId="1" xfId="0"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229E-8B88-4BF7-AB67-8E57DB29DC31}">
  <dimension ref="B3:M36"/>
  <sheetViews>
    <sheetView tabSelected="1" topLeftCell="A3" workbookViewId="0">
      <selection activeCell="L11" sqref="L11"/>
    </sheetView>
  </sheetViews>
  <sheetFormatPr defaultRowHeight="12.75" x14ac:dyDescent="0.2"/>
  <cols>
    <col min="1" max="1" width="9.140625" style="3"/>
    <col min="2" max="2" width="9.140625" style="3" customWidth="1"/>
    <col min="3" max="3" width="65.28515625" style="3" customWidth="1"/>
    <col min="4" max="4" width="13" style="3" customWidth="1"/>
    <col min="5" max="5" width="17.85546875" style="3" customWidth="1"/>
    <col min="6" max="6" width="17.7109375" style="3" customWidth="1"/>
    <col min="7" max="7" width="18.42578125" style="3" customWidth="1"/>
    <col min="8" max="8" width="19.7109375" style="3" customWidth="1"/>
    <col min="9" max="12" width="9.140625" style="3"/>
    <col min="13" max="13" width="12.85546875" style="3" bestFit="1" customWidth="1"/>
    <col min="14" max="16384" width="9.140625" style="3"/>
  </cols>
  <sheetData>
    <row r="3" spans="2:8" ht="38.25" x14ac:dyDescent="0.2">
      <c r="B3" s="27" t="s">
        <v>0</v>
      </c>
      <c r="C3" s="28" t="s">
        <v>1</v>
      </c>
      <c r="D3" s="28" t="s">
        <v>2</v>
      </c>
      <c r="E3" s="1" t="s">
        <v>3</v>
      </c>
      <c r="F3" s="1" t="s">
        <v>4</v>
      </c>
      <c r="G3" s="2" t="s">
        <v>5</v>
      </c>
      <c r="H3" s="1" t="s">
        <v>6</v>
      </c>
    </row>
    <row r="4" spans="2:8" x14ac:dyDescent="0.2">
      <c r="B4" s="27"/>
      <c r="C4" s="28"/>
      <c r="D4" s="28"/>
      <c r="E4" s="4" t="s">
        <v>7</v>
      </c>
      <c r="F4" s="4" t="s">
        <v>8</v>
      </c>
      <c r="G4" s="4" t="s">
        <v>9</v>
      </c>
      <c r="H4" s="1" t="s">
        <v>10</v>
      </c>
    </row>
    <row r="5" spans="2:8" x14ac:dyDescent="0.2">
      <c r="B5" s="14">
        <v>1</v>
      </c>
      <c r="C5" s="15" t="s">
        <v>11</v>
      </c>
      <c r="D5" s="16"/>
      <c r="E5" s="17"/>
      <c r="F5" s="17"/>
      <c r="G5" s="15"/>
      <c r="H5" s="15"/>
    </row>
    <row r="6" spans="2:8" ht="15" x14ac:dyDescent="0.25">
      <c r="B6" s="5"/>
      <c r="C6" s="6" t="s">
        <v>35</v>
      </c>
      <c r="D6" s="6" t="s">
        <v>12</v>
      </c>
      <c r="E6" s="29">
        <v>60</v>
      </c>
      <c r="F6" s="7">
        <v>60</v>
      </c>
      <c r="G6" s="12"/>
      <c r="H6" s="8">
        <f>E6*F6*G6</f>
        <v>0</v>
      </c>
    </row>
    <row r="7" spans="2:8" ht="15" x14ac:dyDescent="0.25">
      <c r="B7" s="5"/>
      <c r="C7" s="6" t="s">
        <v>13</v>
      </c>
      <c r="D7" s="6" t="s">
        <v>12</v>
      </c>
      <c r="E7" s="29">
        <v>55</v>
      </c>
      <c r="F7" s="7">
        <v>60</v>
      </c>
      <c r="G7" s="12"/>
      <c r="H7" s="8">
        <f t="shared" ref="H7:H28" si="0">E7*F7*G7</f>
        <v>0</v>
      </c>
    </row>
    <row r="8" spans="2:8" ht="15" x14ac:dyDescent="0.25">
      <c r="B8" s="5"/>
      <c r="C8" s="6" t="s">
        <v>14</v>
      </c>
      <c r="D8" s="6" t="s">
        <v>12</v>
      </c>
      <c r="E8" s="29">
        <v>35</v>
      </c>
      <c r="F8" s="7">
        <v>60</v>
      </c>
      <c r="G8" s="12"/>
      <c r="H8" s="8">
        <f t="shared" si="0"/>
        <v>0</v>
      </c>
    </row>
    <row r="9" spans="2:8" ht="15" x14ac:dyDescent="0.25">
      <c r="B9" s="5"/>
      <c r="C9" s="6" t="s">
        <v>39</v>
      </c>
      <c r="D9" s="6" t="s">
        <v>12</v>
      </c>
      <c r="E9" s="29">
        <v>20</v>
      </c>
      <c r="F9" s="7">
        <v>60</v>
      </c>
      <c r="G9" s="12"/>
      <c r="H9" s="8">
        <f t="shared" si="0"/>
        <v>0</v>
      </c>
    </row>
    <row r="10" spans="2:8" x14ac:dyDescent="0.2">
      <c r="B10" s="14">
        <v>2</v>
      </c>
      <c r="C10" s="15" t="s">
        <v>15</v>
      </c>
      <c r="D10" s="15"/>
      <c r="E10" s="17"/>
      <c r="F10" s="17"/>
      <c r="G10" s="18"/>
      <c r="H10" s="19"/>
    </row>
    <row r="11" spans="2:8" x14ac:dyDescent="0.2">
      <c r="B11" s="5"/>
      <c r="C11" s="6" t="s">
        <v>36</v>
      </c>
      <c r="D11" s="6" t="s">
        <v>12</v>
      </c>
      <c r="E11" s="7">
        <v>35</v>
      </c>
      <c r="F11" s="7">
        <v>60</v>
      </c>
      <c r="G11" s="12"/>
      <c r="H11" s="8">
        <f t="shared" si="0"/>
        <v>0</v>
      </c>
    </row>
    <row r="12" spans="2:8" x14ac:dyDescent="0.2">
      <c r="B12" s="5"/>
      <c r="C12" s="6" t="s">
        <v>13</v>
      </c>
      <c r="D12" s="6" t="s">
        <v>12</v>
      </c>
      <c r="E12" s="7">
        <v>30</v>
      </c>
      <c r="F12" s="7">
        <v>60</v>
      </c>
      <c r="G12" s="12"/>
      <c r="H12" s="8">
        <f t="shared" si="0"/>
        <v>0</v>
      </c>
    </row>
    <row r="13" spans="2:8" x14ac:dyDescent="0.2">
      <c r="B13" s="5"/>
      <c r="C13" s="6" t="s">
        <v>14</v>
      </c>
      <c r="D13" s="6" t="s">
        <v>12</v>
      </c>
      <c r="E13" s="7">
        <v>15</v>
      </c>
      <c r="F13" s="7">
        <v>60</v>
      </c>
      <c r="G13" s="12"/>
      <c r="H13" s="8">
        <f t="shared" si="0"/>
        <v>0</v>
      </c>
    </row>
    <row r="14" spans="2:8" x14ac:dyDescent="0.2">
      <c r="B14" s="5"/>
      <c r="C14" s="6" t="s">
        <v>40</v>
      </c>
      <c r="D14" s="6" t="s">
        <v>12</v>
      </c>
      <c r="E14" s="7">
        <v>25</v>
      </c>
      <c r="F14" s="7">
        <v>60</v>
      </c>
      <c r="G14" s="12"/>
      <c r="H14" s="8">
        <f t="shared" si="0"/>
        <v>0</v>
      </c>
    </row>
    <row r="15" spans="2:8" x14ac:dyDescent="0.2">
      <c r="B15" s="14">
        <v>3</v>
      </c>
      <c r="C15" s="15" t="s">
        <v>16</v>
      </c>
      <c r="D15" s="15"/>
      <c r="E15" s="17"/>
      <c r="F15" s="17"/>
      <c r="G15" s="18"/>
      <c r="H15" s="19"/>
    </row>
    <row r="16" spans="2:8" x14ac:dyDescent="0.2">
      <c r="B16" s="5"/>
      <c r="C16" s="6" t="s">
        <v>37</v>
      </c>
      <c r="D16" s="6" t="s">
        <v>12</v>
      </c>
      <c r="E16" s="7">
        <v>25</v>
      </c>
      <c r="F16" s="7">
        <v>60</v>
      </c>
      <c r="G16" s="12"/>
      <c r="H16" s="8">
        <f t="shared" si="0"/>
        <v>0</v>
      </c>
    </row>
    <row r="17" spans="2:13" x14ac:dyDescent="0.2">
      <c r="B17" s="5"/>
      <c r="C17" s="6" t="s">
        <v>17</v>
      </c>
      <c r="D17" s="6" t="s">
        <v>12</v>
      </c>
      <c r="E17" s="7">
        <v>20</v>
      </c>
      <c r="F17" s="7">
        <v>60</v>
      </c>
      <c r="G17" s="12"/>
      <c r="H17" s="8">
        <f t="shared" si="0"/>
        <v>0</v>
      </c>
    </row>
    <row r="18" spans="2:13" x14ac:dyDescent="0.2">
      <c r="B18" s="5"/>
      <c r="C18" s="6" t="s">
        <v>18</v>
      </c>
      <c r="D18" s="6" t="s">
        <v>12</v>
      </c>
      <c r="E18" s="7">
        <v>10</v>
      </c>
      <c r="F18" s="7">
        <v>60</v>
      </c>
      <c r="G18" s="12"/>
      <c r="H18" s="8">
        <f t="shared" si="0"/>
        <v>0</v>
      </c>
    </row>
    <row r="19" spans="2:13" x14ac:dyDescent="0.2">
      <c r="B19" s="5"/>
      <c r="C19" s="6" t="s">
        <v>41</v>
      </c>
      <c r="D19" s="6" t="s">
        <v>12</v>
      </c>
      <c r="E19" s="7">
        <v>20</v>
      </c>
      <c r="F19" s="7">
        <v>60</v>
      </c>
      <c r="G19" s="12"/>
      <c r="H19" s="8">
        <f t="shared" si="0"/>
        <v>0</v>
      </c>
    </row>
    <row r="20" spans="2:13" x14ac:dyDescent="0.2">
      <c r="B20" s="14">
        <v>4</v>
      </c>
      <c r="C20" s="15" t="s">
        <v>19</v>
      </c>
      <c r="D20" s="15"/>
      <c r="E20" s="17"/>
      <c r="F20" s="17"/>
      <c r="G20" s="18"/>
      <c r="H20" s="19"/>
    </row>
    <row r="21" spans="2:13" x14ac:dyDescent="0.2">
      <c r="B21" s="5"/>
      <c r="C21" s="6" t="s">
        <v>38</v>
      </c>
      <c r="D21" s="6" t="s">
        <v>12</v>
      </c>
      <c r="E21" s="7">
        <v>45</v>
      </c>
      <c r="F21" s="7">
        <v>60</v>
      </c>
      <c r="G21" s="12"/>
      <c r="H21" s="8">
        <f t="shared" si="0"/>
        <v>0</v>
      </c>
    </row>
    <row r="22" spans="2:13" x14ac:dyDescent="0.2">
      <c r="B22" s="14">
        <v>5</v>
      </c>
      <c r="C22" s="15" t="s">
        <v>20</v>
      </c>
      <c r="D22" s="15"/>
      <c r="E22" s="17"/>
      <c r="F22" s="17"/>
      <c r="G22" s="18"/>
      <c r="H22" s="19"/>
    </row>
    <row r="23" spans="2:13" x14ac:dyDescent="0.2">
      <c r="B23" s="5"/>
      <c r="C23" s="6" t="s">
        <v>21</v>
      </c>
      <c r="D23" s="6" t="s">
        <v>12</v>
      </c>
      <c r="E23" s="7">
        <v>138000</v>
      </c>
      <c r="F23" s="7">
        <v>60</v>
      </c>
      <c r="G23" s="13"/>
      <c r="H23" s="8">
        <f t="shared" si="0"/>
        <v>0</v>
      </c>
    </row>
    <row r="24" spans="2:13" x14ac:dyDescent="0.2">
      <c r="B24" s="5"/>
      <c r="C24" s="6" t="s">
        <v>22</v>
      </c>
      <c r="D24" s="6" t="s">
        <v>12</v>
      </c>
      <c r="E24" s="7">
        <v>66400</v>
      </c>
      <c r="F24" s="7">
        <v>60</v>
      </c>
      <c r="G24" s="13"/>
      <c r="H24" s="8">
        <f t="shared" si="0"/>
        <v>0</v>
      </c>
    </row>
    <row r="25" spans="2:13" x14ac:dyDescent="0.2">
      <c r="B25" s="5"/>
      <c r="C25" s="6" t="s">
        <v>23</v>
      </c>
      <c r="D25" s="6" t="s">
        <v>12</v>
      </c>
      <c r="E25" s="7">
        <v>12300</v>
      </c>
      <c r="F25" s="7">
        <v>60</v>
      </c>
      <c r="G25" s="13"/>
      <c r="H25" s="8">
        <f t="shared" si="0"/>
        <v>0</v>
      </c>
    </row>
    <row r="26" spans="2:13" x14ac:dyDescent="0.2">
      <c r="B26" s="5"/>
      <c r="C26" s="6" t="s">
        <v>24</v>
      </c>
      <c r="D26" s="6" t="s">
        <v>12</v>
      </c>
      <c r="E26" s="7">
        <v>7100</v>
      </c>
      <c r="F26" s="7">
        <v>60</v>
      </c>
      <c r="G26" s="13"/>
      <c r="H26" s="8">
        <f t="shared" si="0"/>
        <v>0</v>
      </c>
    </row>
    <row r="27" spans="2:13" x14ac:dyDescent="0.2">
      <c r="B27" s="5">
        <v>6</v>
      </c>
      <c r="C27" s="6" t="s">
        <v>25</v>
      </c>
      <c r="D27" s="6" t="s">
        <v>12</v>
      </c>
      <c r="E27" s="7">
        <v>30</v>
      </c>
      <c r="F27" s="7">
        <v>60</v>
      </c>
      <c r="G27" s="12"/>
      <c r="H27" s="8">
        <f t="shared" si="0"/>
        <v>0</v>
      </c>
    </row>
    <row r="28" spans="2:13" x14ac:dyDescent="0.2">
      <c r="B28" s="5">
        <v>7</v>
      </c>
      <c r="C28" s="6" t="s">
        <v>26</v>
      </c>
      <c r="D28" s="6" t="s">
        <v>27</v>
      </c>
      <c r="E28" s="7">
        <v>20</v>
      </c>
      <c r="F28" s="7">
        <v>60</v>
      </c>
      <c r="G28" s="12"/>
      <c r="H28" s="8">
        <f t="shared" si="0"/>
        <v>0</v>
      </c>
    </row>
    <row r="29" spans="2:13" x14ac:dyDescent="0.2">
      <c r="B29" s="20"/>
      <c r="C29" s="21" t="s">
        <v>28</v>
      </c>
      <c r="D29" s="21"/>
      <c r="E29" s="22"/>
      <c r="F29" s="22"/>
      <c r="G29" s="22"/>
      <c r="H29" s="8">
        <f>SUM(H6:H28)</f>
        <v>0</v>
      </c>
      <c r="M29" s="9"/>
    </row>
    <row r="30" spans="2:13" x14ac:dyDescent="0.2">
      <c r="B30" s="23"/>
      <c r="C30" s="22" t="s">
        <v>29</v>
      </c>
      <c r="D30" s="22"/>
      <c r="E30" s="22"/>
      <c r="F30" s="22"/>
      <c r="G30" s="22"/>
      <c r="H30" s="8">
        <f>H31-H29</f>
        <v>0</v>
      </c>
    </row>
    <row r="31" spans="2:13" x14ac:dyDescent="0.2">
      <c r="B31" s="20"/>
      <c r="C31" s="21" t="s">
        <v>30</v>
      </c>
      <c r="D31" s="21"/>
      <c r="E31" s="22"/>
      <c r="F31" s="22"/>
      <c r="G31" s="22"/>
      <c r="H31" s="8">
        <f>H29*1.22</f>
        <v>0</v>
      </c>
    </row>
    <row r="32" spans="2:13" ht="13.5" thickBot="1" x14ac:dyDescent="0.25">
      <c r="B32" s="10"/>
      <c r="C32" s="11"/>
      <c r="D32" s="11"/>
      <c r="E32" s="11"/>
      <c r="F32" s="11"/>
      <c r="G32" s="11"/>
      <c r="H32" s="11"/>
    </row>
    <row r="33" spans="2:8" ht="53.25" customHeight="1" thickBot="1" x14ac:dyDescent="0.25">
      <c r="B33" s="10"/>
      <c r="C33" s="24" t="s">
        <v>31</v>
      </c>
      <c r="D33" s="25"/>
      <c r="E33" s="25"/>
      <c r="F33" s="25"/>
      <c r="G33" s="25"/>
      <c r="H33" s="26"/>
    </row>
    <row r="34" spans="2:8" ht="27.75" customHeight="1" thickBot="1" x14ac:dyDescent="0.25">
      <c r="B34" s="10"/>
      <c r="C34" s="24" t="s">
        <v>32</v>
      </c>
      <c r="D34" s="25"/>
      <c r="E34" s="25"/>
      <c r="F34" s="25"/>
      <c r="G34" s="25"/>
      <c r="H34" s="26"/>
    </row>
    <row r="35" spans="2:8" ht="28.5" customHeight="1" thickBot="1" x14ac:dyDescent="0.25">
      <c r="B35" s="10"/>
      <c r="C35" s="24" t="s">
        <v>33</v>
      </c>
      <c r="D35" s="25"/>
      <c r="E35" s="25"/>
      <c r="F35" s="25"/>
      <c r="G35" s="25"/>
      <c r="H35" s="26"/>
    </row>
    <row r="36" spans="2:8" ht="27" customHeight="1" thickBot="1" x14ac:dyDescent="0.25">
      <c r="B36" s="10"/>
      <c r="C36" s="24" t="s">
        <v>34</v>
      </c>
      <c r="D36" s="25"/>
      <c r="E36" s="25"/>
      <c r="F36" s="25"/>
      <c r="G36" s="25"/>
      <c r="H36" s="26"/>
    </row>
  </sheetData>
  <sheetProtection algorithmName="SHA-512" hashValue="ANo2Y5cDWIZ0wxOx/ZpJpOPNRt8pO4bgBRb3TJwnbqRlzOjhiELAsGr6q/q/v0HxZYJGyb9VFSmXqFOQ/xeUiQ==" saltValue="yABpCb9B9nHLY2tDJG4AoA==" spinCount="100000" sheet="1" objects="1" scenarios="1"/>
  <mergeCells count="7">
    <mergeCell ref="C36:H36"/>
    <mergeCell ref="B3:B4"/>
    <mergeCell ref="C3:C4"/>
    <mergeCell ref="D3:D4"/>
    <mergeCell ref="C33:H33"/>
    <mergeCell ref="C34:H34"/>
    <mergeCell ref="C35:H3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66BEE9DDFC4F545AD7DD23F6171468D" ma:contentTypeVersion="3" ma:contentTypeDescription="Ustvari nov dokument." ma:contentTypeScope="" ma:versionID="a1fdc6ca63560836f60f18270fdef4f4">
  <xsd:schema xmlns:xsd="http://www.w3.org/2001/XMLSchema" xmlns:xs="http://www.w3.org/2001/XMLSchema" xmlns:p="http://schemas.microsoft.com/office/2006/metadata/properties" xmlns:ns2="3b435ad0-c46f-4dfc-997c-cdfe861774c6" xmlns:ns3="http://schemas.microsoft.com/sharepoint/v4" targetNamespace="http://schemas.microsoft.com/office/2006/metadata/properties" ma:root="true" ma:fieldsID="50f769c4c45e14bdefdb2347f7b022b8" ns2:_="" ns3:_="">
    <xsd:import namespace="3b435ad0-c46f-4dfc-997c-cdfe861774c6"/>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35ad0-c46f-4dfc-997c-cdfe861774c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2EBB1D-AF5B-4D4C-BD8B-B1DAC74AAC66}">
  <ds:schemaRefs>
    <ds:schemaRef ds:uri="http://schemas.microsoft.com/sharepoint/v3/contenttype/forms"/>
  </ds:schemaRefs>
</ds:datastoreItem>
</file>

<file path=customXml/itemProps2.xml><?xml version="1.0" encoding="utf-8"?>
<ds:datastoreItem xmlns:ds="http://schemas.openxmlformats.org/officeDocument/2006/customXml" ds:itemID="{65A6BB89-B689-4FA0-8C68-4BFE6865FF67}">
  <ds:schemaRefs>
    <ds:schemaRef ds:uri="http://schemas.openxmlformats.org/package/2006/metadata/core-properties"/>
    <ds:schemaRef ds:uri="http://schemas.microsoft.com/office/2006/documentManagement/types"/>
    <ds:schemaRef ds:uri="http://purl.org/dc/dcmitype/"/>
    <ds:schemaRef ds:uri="http://purl.org/dc/terms/"/>
    <ds:schemaRef ds:uri="http://purl.org/dc/elements/1.1/"/>
    <ds:schemaRef ds:uri="a03867e3-c745-4e28-85a2-6d81aa3b4158"/>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63F64EA-70A8-4201-BABE-1803B63B71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Jevšnik, Vladislav</dc:creator>
  <cp:lastModifiedBy>jevsnikvl@uni-lj.si</cp:lastModifiedBy>
  <dcterms:created xsi:type="dcterms:W3CDTF">2024-12-10T12:04:51Z</dcterms:created>
  <dcterms:modified xsi:type="dcterms:W3CDTF">2025-03-27T08:12:18Z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0x010100566BEE9DDFC4F545AD7DD23F6171468D</vt:lpwstr>
  </property>
</Properties>
</file>